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9 Mętna\"/>
    </mc:Choice>
  </mc:AlternateContent>
  <xr:revisionPtr revIDLastSave="0" documentId="8_{5D17C620-30F0-43F7-B4F2-798D763B9C3E}" xr6:coauthVersionLast="47" xr6:coauthVersionMax="47" xr10:uidLastSave="{00000000-0000-0000-0000-000000000000}"/>
  <bookViews>
    <workbookView xWindow="-120" yWindow="-120" windowWidth="29040" windowHeight="15720" xr2:uid="{5312A9A7-788B-4248-8794-9D97E991606D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I90" i="1"/>
  <c r="K90" i="1" s="1"/>
  <c r="L90" i="1" s="1"/>
  <c r="K89" i="1"/>
  <c r="L89" i="1" s="1"/>
  <c r="I89" i="1"/>
  <c r="I88" i="1"/>
  <c r="I87" i="1"/>
  <c r="L86" i="1"/>
  <c r="K86" i="1"/>
  <c r="I86" i="1"/>
  <c r="K85" i="1"/>
  <c r="L85" i="1" s="1"/>
  <c r="I85" i="1"/>
  <c r="I84" i="1"/>
  <c r="I83" i="1"/>
  <c r="I82" i="1"/>
  <c r="K82" i="1" s="1"/>
  <c r="L82" i="1" s="1"/>
  <c r="K81" i="1"/>
  <c r="L81" i="1" s="1"/>
  <c r="I81" i="1"/>
  <c r="I80" i="1"/>
  <c r="K80" i="1" s="1"/>
  <c r="I79" i="1"/>
  <c r="L78" i="1"/>
  <c r="K78" i="1"/>
  <c r="I78" i="1"/>
  <c r="K77" i="1"/>
  <c r="L77" i="1" s="1"/>
  <c r="I77" i="1"/>
  <c r="I76" i="1"/>
  <c r="I75" i="1"/>
  <c r="I74" i="1"/>
  <c r="K74" i="1" s="1"/>
  <c r="L74" i="1" s="1"/>
  <c r="K73" i="1"/>
  <c r="L73" i="1" s="1"/>
  <c r="I73" i="1"/>
  <c r="I72" i="1"/>
  <c r="K72" i="1" s="1"/>
  <c r="I71" i="1"/>
  <c r="L70" i="1"/>
  <c r="K70" i="1"/>
  <c r="I70" i="1"/>
  <c r="K69" i="1"/>
  <c r="L69" i="1" s="1"/>
  <c r="I69" i="1"/>
  <c r="I68" i="1"/>
  <c r="K68" i="1" s="1"/>
  <c r="I67" i="1"/>
  <c r="I66" i="1"/>
  <c r="K66" i="1" s="1"/>
  <c r="L66" i="1" s="1"/>
  <c r="K65" i="1"/>
  <c r="L65" i="1" s="1"/>
  <c r="I65" i="1"/>
  <c r="I64" i="1"/>
  <c r="I63" i="1"/>
  <c r="L62" i="1"/>
  <c r="K62" i="1"/>
  <c r="I62" i="1"/>
  <c r="K61" i="1"/>
  <c r="L61" i="1" s="1"/>
  <c r="I61" i="1"/>
  <c r="I60" i="1"/>
  <c r="K60" i="1" s="1"/>
  <c r="I59" i="1"/>
  <c r="I58" i="1"/>
  <c r="K58" i="1" s="1"/>
  <c r="L58" i="1" s="1"/>
  <c r="K57" i="1"/>
  <c r="L57" i="1" s="1"/>
  <c r="I57" i="1"/>
  <c r="I56" i="1"/>
  <c r="I55" i="1"/>
  <c r="L54" i="1"/>
  <c r="K54" i="1"/>
  <c r="I54" i="1"/>
  <c r="K53" i="1"/>
  <c r="L53" i="1" s="1"/>
  <c r="I53" i="1"/>
  <c r="I52" i="1"/>
  <c r="F93" i="1" s="1"/>
  <c r="I51" i="1"/>
  <c r="I50" i="1"/>
  <c r="K50" i="1" s="1"/>
  <c r="L50" i="1" s="1"/>
  <c r="K47" i="1"/>
  <c r="L47" i="1" s="1"/>
  <c r="I47" i="1"/>
  <c r="I42" i="1"/>
  <c r="K42" i="1" s="1"/>
  <c r="I37" i="1"/>
  <c r="I32" i="1"/>
  <c r="K32" i="1" s="1"/>
  <c r="L32" i="1" s="1"/>
  <c r="L79" i="1" l="1"/>
  <c r="L59" i="1"/>
  <c r="L55" i="1"/>
  <c r="L51" i="1"/>
  <c r="L84" i="1"/>
  <c r="K76" i="1"/>
  <c r="L76" i="1" s="1"/>
  <c r="K84" i="1"/>
  <c r="K37" i="1"/>
  <c r="L37" i="1" s="1"/>
  <c r="K55" i="1"/>
  <c r="L60" i="1"/>
  <c r="K63" i="1"/>
  <c r="L63" i="1" s="1"/>
  <c r="L68" i="1"/>
  <c r="K71" i="1"/>
  <c r="L71" i="1" s="1"/>
  <c r="K79" i="1"/>
  <c r="K87" i="1"/>
  <c r="L87" i="1" s="1"/>
  <c r="K52" i="1"/>
  <c r="L52" i="1" s="1"/>
  <c r="K56" i="1"/>
  <c r="L56" i="1" s="1"/>
  <c r="K64" i="1"/>
  <c r="L64" i="1" s="1"/>
  <c r="K88" i="1"/>
  <c r="L88" i="1" s="1"/>
  <c r="L42" i="1"/>
  <c r="K51" i="1"/>
  <c r="K59" i="1"/>
  <c r="K67" i="1"/>
  <c r="L67" i="1" s="1"/>
  <c r="L72" i="1"/>
  <c r="K75" i="1"/>
  <c r="L75" i="1" s="1"/>
  <c r="L80" i="1"/>
  <c r="K83" i="1"/>
  <c r="L83" i="1" s="1"/>
  <c r="K91" i="1"/>
  <c r="L91" i="1" s="1"/>
  <c r="F94" i="1" l="1"/>
</calcChain>
</file>

<file path=xl/sharedStrings.xml><?xml version="1.0" encoding="utf-8"?>
<sst xmlns="http://schemas.openxmlformats.org/spreadsheetml/2006/main" count="272" uniqueCount="179">
  <si>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</si>
  <si>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</si>
  <si>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</si>
  <si>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</si>
  <si>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</si>
  <si>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</si>
  <si>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</si>
  <si>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</si>
  <si>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9 Mętna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</si>
  <si>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</si>
  <si>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</si>
  <si>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</si>
  <si>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</si>
  <si>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</si>
  <si>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</si>
  <si>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</si>
  <si>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</si>
  <si>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</si>
  <si>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</si>
  <si>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</si>
  <si>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</si>
  <si>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</si>
  <si>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</si>
  <si>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</si>
  <si>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</si>
  <si>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</si>
  <si>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</si>
  <si>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</si>
  <si>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</si>
  <si>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</si>
  <si>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</si>
  <si>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</si>
  <si>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</si>
  <si>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</si>
  <si>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</si>
  <si>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</si>
  <si>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</si>
  <si>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</si>
  <si>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</si>
  <si>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</si>
  <si>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</si>
  <si>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</si>
  <si>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</si>
  <si>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</si>
  <si>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</si>
  <si>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</si>
  <si>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24</t>
  </si>
  <si>
    <t>PPOD N</t>
  </si>
  <si>
    <t>Wyniesienie wyciętych podszytów (teren równy lub falisty)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</si>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</sst>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AE067-7848-4E17-8AFE-ACBA962988E6}">
  <dimension ref="B1:O132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2473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4775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487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647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1945.8</v>
      </c>
      <c r="H50" s="22"/>
      <c r="I50" s="23">
        <f t="shared" ref="I50:I91" si="0">ROUND((G50*H50),2)</f>
        <v>0</v>
      </c>
      <c r="J50" s="18">
        <v>8</v>
      </c>
      <c r="K50" s="23">
        <f t="shared" ref="K50:K91" si="1">ROUND((I50*(J50/100)),2)</f>
        <v>0</v>
      </c>
      <c r="L50" s="24">
        <f t="shared" ref="L50:L91" si="2">I50+K50</f>
        <v>0</v>
      </c>
      <c r="M50" s="24"/>
    </row>
    <row r="51" spans="2:13" s="1" customFormat="1" ht="28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10</v>
      </c>
      <c r="H51" s="22"/>
      <c r="I51" s="23">
        <f t="shared" si="0"/>
        <v>0</v>
      </c>
      <c r="J51" s="18">
        <v>8</v>
      </c>
      <c r="K51" s="23">
        <f t="shared" si="1"/>
        <v>0</v>
      </c>
      <c r="L51" s="24">
        <f t="shared" si="2"/>
        <v>0</v>
      </c>
      <c r="M51" s="24"/>
    </row>
    <row r="52" spans="2:13" s="1" customFormat="1" ht="19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10</v>
      </c>
      <c r="H52" s="22"/>
      <c r="I52" s="23">
        <f t="shared" si="0"/>
        <v>0</v>
      </c>
      <c r="J52" s="18">
        <v>8</v>
      </c>
      <c r="K52" s="23">
        <f t="shared" si="1"/>
        <v>0</v>
      </c>
      <c r="L52" s="24">
        <f t="shared" si="2"/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42</v>
      </c>
      <c r="G53" s="21">
        <v>8.11</v>
      </c>
      <c r="H53" s="22"/>
      <c r="I53" s="23">
        <f t="shared" si="0"/>
        <v>0</v>
      </c>
      <c r="J53" s="18">
        <v>8</v>
      </c>
      <c r="K53" s="23">
        <f t="shared" si="1"/>
        <v>0</v>
      </c>
      <c r="L53" s="24">
        <f t="shared" si="2"/>
        <v>0</v>
      </c>
      <c r="M53" s="24"/>
    </row>
    <row r="54" spans="2:13" s="1" customFormat="1" ht="38.85" customHeight="1" x14ac:dyDescent="0.2">
      <c r="B54" s="18">
        <v>9</v>
      </c>
      <c r="C54" s="19" t="s">
        <v>43</v>
      </c>
      <c r="D54" s="19" t="s">
        <v>44</v>
      </c>
      <c r="E54" s="20" t="s">
        <v>45</v>
      </c>
      <c r="F54" s="19" t="s">
        <v>42</v>
      </c>
      <c r="G54" s="21">
        <v>1.59</v>
      </c>
      <c r="H54" s="22"/>
      <c r="I54" s="23">
        <f t="shared" si="0"/>
        <v>0</v>
      </c>
      <c r="J54" s="18">
        <v>8</v>
      </c>
      <c r="K54" s="23">
        <f t="shared" si="1"/>
        <v>0</v>
      </c>
      <c r="L54" s="24">
        <f t="shared" si="2"/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42</v>
      </c>
      <c r="G55" s="21">
        <v>6.52</v>
      </c>
      <c r="H55" s="22"/>
      <c r="I55" s="23">
        <f t="shared" si="0"/>
        <v>0</v>
      </c>
      <c r="J55" s="18">
        <v>8</v>
      </c>
      <c r="K55" s="23">
        <f t="shared" si="1"/>
        <v>0</v>
      </c>
      <c r="L55" s="24">
        <f t="shared" si="2"/>
        <v>0</v>
      </c>
      <c r="M55" s="24"/>
    </row>
    <row r="56" spans="2:13" s="1" customFormat="1" ht="19.7" customHeight="1" x14ac:dyDescent="0.2">
      <c r="B56" s="18">
        <v>11</v>
      </c>
      <c r="C56" s="19" t="s">
        <v>49</v>
      </c>
      <c r="D56" s="19" t="s">
        <v>50</v>
      </c>
      <c r="E56" s="20" t="s">
        <v>51</v>
      </c>
      <c r="F56" s="19" t="s">
        <v>52</v>
      </c>
      <c r="G56" s="21">
        <v>1.08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52</v>
      </c>
      <c r="G57" s="21">
        <v>1.08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28.7" customHeight="1" x14ac:dyDescent="0.2">
      <c r="B58" s="18">
        <v>13</v>
      </c>
      <c r="C58" s="19" t="s">
        <v>56</v>
      </c>
      <c r="D58" s="19" t="s">
        <v>57</v>
      </c>
      <c r="E58" s="20" t="s">
        <v>58</v>
      </c>
      <c r="F58" s="19" t="s">
        <v>59</v>
      </c>
      <c r="G58" s="21">
        <v>53.55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14</v>
      </c>
      <c r="C59" s="19" t="s">
        <v>60</v>
      </c>
      <c r="D59" s="19" t="s">
        <v>61</v>
      </c>
      <c r="E59" s="20" t="s">
        <v>62</v>
      </c>
      <c r="F59" s="19" t="s">
        <v>52</v>
      </c>
      <c r="G59" s="21">
        <v>0.1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19.7" customHeight="1" x14ac:dyDescent="0.2">
      <c r="B60" s="18">
        <v>15</v>
      </c>
      <c r="C60" s="19" t="s">
        <v>63</v>
      </c>
      <c r="D60" s="19" t="s">
        <v>64</v>
      </c>
      <c r="E60" s="20" t="s">
        <v>65</v>
      </c>
      <c r="F60" s="19" t="s">
        <v>52</v>
      </c>
      <c r="G60" s="21">
        <v>57.32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16</v>
      </c>
      <c r="C61" s="19" t="s">
        <v>66</v>
      </c>
      <c r="D61" s="19" t="s">
        <v>67</v>
      </c>
      <c r="E61" s="20" t="s">
        <v>68</v>
      </c>
      <c r="F61" s="19" t="s">
        <v>52</v>
      </c>
      <c r="G61" s="21">
        <v>57.42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28.7" customHeight="1" x14ac:dyDescent="0.2">
      <c r="B62" s="18">
        <v>17</v>
      </c>
      <c r="C62" s="19" t="s">
        <v>69</v>
      </c>
      <c r="D62" s="19" t="s">
        <v>70</v>
      </c>
      <c r="E62" s="20" t="s">
        <v>71</v>
      </c>
      <c r="F62" s="19" t="s">
        <v>42</v>
      </c>
      <c r="G62" s="21">
        <v>3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18</v>
      </c>
      <c r="C63" s="19" t="s">
        <v>72</v>
      </c>
      <c r="D63" s="19" t="s">
        <v>73</v>
      </c>
      <c r="E63" s="20" t="s">
        <v>74</v>
      </c>
      <c r="F63" s="19" t="s">
        <v>42</v>
      </c>
      <c r="G63" s="21">
        <v>30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19</v>
      </c>
      <c r="C64" s="19" t="s">
        <v>75</v>
      </c>
      <c r="D64" s="19" t="s">
        <v>76</v>
      </c>
      <c r="E64" s="20" t="s">
        <v>77</v>
      </c>
      <c r="F64" s="19" t="s">
        <v>42</v>
      </c>
      <c r="G64" s="21">
        <v>1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20</v>
      </c>
      <c r="C65" s="19" t="s">
        <v>78</v>
      </c>
      <c r="D65" s="19" t="s">
        <v>79</v>
      </c>
      <c r="E65" s="20" t="s">
        <v>80</v>
      </c>
      <c r="F65" s="19" t="s">
        <v>42</v>
      </c>
      <c r="G65" s="21">
        <v>8.52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21</v>
      </c>
      <c r="C66" s="19" t="s">
        <v>81</v>
      </c>
      <c r="D66" s="19" t="s">
        <v>82</v>
      </c>
      <c r="E66" s="20" t="s">
        <v>83</v>
      </c>
      <c r="F66" s="19" t="s">
        <v>42</v>
      </c>
      <c r="G66" s="21">
        <v>8.82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22</v>
      </c>
      <c r="C67" s="19" t="s">
        <v>84</v>
      </c>
      <c r="D67" s="19" t="s">
        <v>85</v>
      </c>
      <c r="E67" s="20" t="s">
        <v>86</v>
      </c>
      <c r="F67" s="19" t="s">
        <v>42</v>
      </c>
      <c r="G67" s="21">
        <v>41.14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23</v>
      </c>
      <c r="C68" s="19" t="s">
        <v>87</v>
      </c>
      <c r="D68" s="19" t="s">
        <v>88</v>
      </c>
      <c r="E68" s="20" t="s">
        <v>89</v>
      </c>
      <c r="F68" s="19" t="s">
        <v>52</v>
      </c>
      <c r="G68" s="21">
        <v>36.33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24</v>
      </c>
      <c r="C69" s="19" t="s">
        <v>90</v>
      </c>
      <c r="D69" s="19" t="s">
        <v>91</v>
      </c>
      <c r="E69" s="20" t="s">
        <v>92</v>
      </c>
      <c r="F69" s="19" t="s">
        <v>52</v>
      </c>
      <c r="G69" s="21">
        <v>6.2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28.7" customHeight="1" x14ac:dyDescent="0.2">
      <c r="B70" s="18">
        <v>25</v>
      </c>
      <c r="C70" s="19" t="s">
        <v>93</v>
      </c>
      <c r="D70" s="19" t="s">
        <v>94</v>
      </c>
      <c r="E70" s="20" t="s">
        <v>95</v>
      </c>
      <c r="F70" s="19" t="s">
        <v>52</v>
      </c>
      <c r="G70" s="21">
        <v>1.22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26</v>
      </c>
      <c r="C71" s="19" t="s">
        <v>96</v>
      </c>
      <c r="D71" s="19" t="s">
        <v>97</v>
      </c>
      <c r="E71" s="20" t="s">
        <v>98</v>
      </c>
      <c r="F71" s="19" t="s">
        <v>99</v>
      </c>
      <c r="G71" s="21">
        <v>29.2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27</v>
      </c>
      <c r="C72" s="19" t="s">
        <v>100</v>
      </c>
      <c r="D72" s="19" t="s">
        <v>101</v>
      </c>
      <c r="E72" s="20" t="s">
        <v>102</v>
      </c>
      <c r="F72" s="19" t="s">
        <v>99</v>
      </c>
      <c r="G72" s="21">
        <v>0.1</v>
      </c>
      <c r="H72" s="22"/>
      <c r="I72" s="23">
        <f t="shared" si="0"/>
        <v>0</v>
      </c>
      <c r="J72" s="18">
        <v>23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28</v>
      </c>
      <c r="C73" s="19" t="s">
        <v>103</v>
      </c>
      <c r="D73" s="19" t="s">
        <v>104</v>
      </c>
      <c r="E73" s="20" t="s">
        <v>105</v>
      </c>
      <c r="F73" s="19" t="s">
        <v>99</v>
      </c>
      <c r="G73" s="21">
        <v>18.5</v>
      </c>
      <c r="H73" s="22"/>
      <c r="I73" s="23">
        <f t="shared" si="0"/>
        <v>0</v>
      </c>
      <c r="J73" s="18">
        <v>23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29</v>
      </c>
      <c r="C74" s="19" t="s">
        <v>106</v>
      </c>
      <c r="D74" s="19" t="s">
        <v>107</v>
      </c>
      <c r="E74" s="20" t="s">
        <v>108</v>
      </c>
      <c r="F74" s="19" t="s">
        <v>109</v>
      </c>
      <c r="G74" s="21">
        <v>60</v>
      </c>
      <c r="H74" s="22"/>
      <c r="I74" s="23">
        <f t="shared" si="0"/>
        <v>0</v>
      </c>
      <c r="J74" s="18">
        <v>23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30</v>
      </c>
      <c r="C75" s="19" t="s">
        <v>110</v>
      </c>
      <c r="D75" s="19" t="s">
        <v>111</v>
      </c>
      <c r="E75" s="20" t="s">
        <v>112</v>
      </c>
      <c r="F75" s="19" t="s">
        <v>99</v>
      </c>
      <c r="G75" s="21">
        <v>10</v>
      </c>
      <c r="H75" s="22"/>
      <c r="I75" s="23">
        <f t="shared" si="0"/>
        <v>0</v>
      </c>
      <c r="J75" s="18">
        <v>23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31</v>
      </c>
      <c r="C76" s="19" t="s">
        <v>113</v>
      </c>
      <c r="D76" s="19" t="s">
        <v>114</v>
      </c>
      <c r="E76" s="20" t="s">
        <v>115</v>
      </c>
      <c r="F76" s="19" t="s">
        <v>116</v>
      </c>
      <c r="G76" s="21">
        <v>224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28.7" customHeight="1" x14ac:dyDescent="0.2">
      <c r="B77" s="18">
        <v>32</v>
      </c>
      <c r="C77" s="19" t="s">
        <v>117</v>
      </c>
      <c r="D77" s="19" t="s">
        <v>118</v>
      </c>
      <c r="E77" s="20" t="s">
        <v>119</v>
      </c>
      <c r="F77" s="19" t="s">
        <v>116</v>
      </c>
      <c r="G77" s="21">
        <v>24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33</v>
      </c>
      <c r="C78" s="19" t="s">
        <v>120</v>
      </c>
      <c r="D78" s="19" t="s">
        <v>121</v>
      </c>
      <c r="E78" s="20" t="s">
        <v>122</v>
      </c>
      <c r="F78" s="19" t="s">
        <v>116</v>
      </c>
      <c r="G78" s="21">
        <v>380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34</v>
      </c>
      <c r="C79" s="19" t="s">
        <v>123</v>
      </c>
      <c r="D79" s="19" t="s">
        <v>124</v>
      </c>
      <c r="E79" s="20" t="s">
        <v>125</v>
      </c>
      <c r="F79" s="19" t="s">
        <v>116</v>
      </c>
      <c r="G79" s="21">
        <v>15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35</v>
      </c>
      <c r="C80" s="19" t="s">
        <v>126</v>
      </c>
      <c r="D80" s="19" t="s">
        <v>127</v>
      </c>
      <c r="E80" s="20" t="s">
        <v>128</v>
      </c>
      <c r="F80" s="19" t="s">
        <v>116</v>
      </c>
      <c r="G80" s="21">
        <v>2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4" s="1" customFormat="1" ht="28.7" customHeight="1" x14ac:dyDescent="0.2">
      <c r="B81" s="18">
        <v>36</v>
      </c>
      <c r="C81" s="19" t="s">
        <v>129</v>
      </c>
      <c r="D81" s="19" t="s">
        <v>130</v>
      </c>
      <c r="E81" s="20" t="s">
        <v>131</v>
      </c>
      <c r="F81" s="19" t="s">
        <v>25</v>
      </c>
      <c r="G81" s="21">
        <v>10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4" s="1" customFormat="1" ht="19.7" customHeight="1" x14ac:dyDescent="0.2">
      <c r="B82" s="18">
        <v>37</v>
      </c>
      <c r="C82" s="19" t="s">
        <v>132</v>
      </c>
      <c r="D82" s="19" t="s">
        <v>133</v>
      </c>
      <c r="E82" s="20" t="s">
        <v>134</v>
      </c>
      <c r="F82" s="19" t="s">
        <v>42</v>
      </c>
      <c r="G82" s="21">
        <v>1.73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4" s="1" customFormat="1" ht="28.7" customHeight="1" x14ac:dyDescent="0.2">
      <c r="B83" s="18">
        <v>38</v>
      </c>
      <c r="C83" s="19" t="s">
        <v>135</v>
      </c>
      <c r="D83" s="19" t="s">
        <v>136</v>
      </c>
      <c r="E83" s="20" t="s">
        <v>137</v>
      </c>
      <c r="F83" s="19" t="s">
        <v>116</v>
      </c>
      <c r="G83" s="21">
        <v>20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4" s="1" customFormat="1" ht="19.7" customHeight="1" x14ac:dyDescent="0.2">
      <c r="B84" s="18">
        <v>39</v>
      </c>
      <c r="C84" s="19" t="s">
        <v>138</v>
      </c>
      <c r="D84" s="19" t="s">
        <v>139</v>
      </c>
      <c r="E84" s="20" t="s">
        <v>140</v>
      </c>
      <c r="F84" s="19" t="s">
        <v>116</v>
      </c>
      <c r="G84" s="21">
        <v>150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4" s="1" customFormat="1" ht="19.7" customHeight="1" x14ac:dyDescent="0.2">
      <c r="B85" s="18">
        <v>40</v>
      </c>
      <c r="C85" s="19" t="s">
        <v>141</v>
      </c>
      <c r="D85" s="19" t="s">
        <v>142</v>
      </c>
      <c r="E85" s="20" t="s">
        <v>143</v>
      </c>
      <c r="F85" s="19" t="s">
        <v>42</v>
      </c>
      <c r="G85" s="21">
        <v>0.33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4" s="1" customFormat="1" ht="19.7" customHeight="1" x14ac:dyDescent="0.2">
      <c r="B86" s="18">
        <v>41</v>
      </c>
      <c r="C86" s="19" t="s">
        <v>144</v>
      </c>
      <c r="D86" s="19" t="s">
        <v>145</v>
      </c>
      <c r="E86" s="20" t="s">
        <v>146</v>
      </c>
      <c r="F86" s="19" t="s">
        <v>109</v>
      </c>
      <c r="G86" s="21">
        <v>273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4" s="1" customFormat="1" ht="19.7" customHeight="1" x14ac:dyDescent="0.2">
      <c r="B87" s="18">
        <v>42</v>
      </c>
      <c r="C87" s="19" t="s">
        <v>147</v>
      </c>
      <c r="D87" s="19" t="s">
        <v>148</v>
      </c>
      <c r="E87" s="20" t="s">
        <v>146</v>
      </c>
      <c r="F87" s="19" t="s">
        <v>109</v>
      </c>
      <c r="G87" s="21">
        <v>20</v>
      </c>
      <c r="H87" s="22"/>
      <c r="I87" s="23">
        <f t="shared" si="0"/>
        <v>0</v>
      </c>
      <c r="J87" s="18">
        <v>23</v>
      </c>
      <c r="K87" s="23">
        <f t="shared" si="1"/>
        <v>0</v>
      </c>
      <c r="L87" s="24">
        <f t="shared" si="2"/>
        <v>0</v>
      </c>
      <c r="M87" s="24"/>
    </row>
    <row r="88" spans="2:14" s="1" customFormat="1" ht="19.7" customHeight="1" x14ac:dyDescent="0.2">
      <c r="B88" s="18">
        <v>43</v>
      </c>
      <c r="C88" s="19" t="s">
        <v>149</v>
      </c>
      <c r="D88" s="19" t="s">
        <v>150</v>
      </c>
      <c r="E88" s="20" t="s">
        <v>151</v>
      </c>
      <c r="F88" s="19" t="s">
        <v>109</v>
      </c>
      <c r="G88" s="21">
        <v>10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4" s="1" customFormat="1" ht="19.7" customHeight="1" x14ac:dyDescent="0.2">
      <c r="B89" s="18">
        <v>44</v>
      </c>
      <c r="C89" s="19" t="s">
        <v>152</v>
      </c>
      <c r="D89" s="19" t="s">
        <v>153</v>
      </c>
      <c r="E89" s="20" t="s">
        <v>154</v>
      </c>
      <c r="F89" s="19" t="s">
        <v>109</v>
      </c>
      <c r="G89" s="21">
        <v>5</v>
      </c>
      <c r="H89" s="22"/>
      <c r="I89" s="23">
        <f t="shared" si="0"/>
        <v>0</v>
      </c>
      <c r="J89" s="18">
        <v>8</v>
      </c>
      <c r="K89" s="23">
        <f t="shared" si="1"/>
        <v>0</v>
      </c>
      <c r="L89" s="24">
        <f t="shared" si="2"/>
        <v>0</v>
      </c>
      <c r="M89" s="24"/>
    </row>
    <row r="90" spans="2:14" s="1" customFormat="1" ht="19.7" customHeight="1" x14ac:dyDescent="0.2">
      <c r="B90" s="18">
        <v>45</v>
      </c>
      <c r="C90" s="19" t="s">
        <v>155</v>
      </c>
      <c r="D90" s="19" t="s">
        <v>156</v>
      </c>
      <c r="E90" s="20" t="s">
        <v>154</v>
      </c>
      <c r="F90" s="19" t="s">
        <v>109</v>
      </c>
      <c r="G90" s="21">
        <v>67.5</v>
      </c>
      <c r="H90" s="22"/>
      <c r="I90" s="23">
        <f t="shared" si="0"/>
        <v>0</v>
      </c>
      <c r="J90" s="18">
        <v>23</v>
      </c>
      <c r="K90" s="23">
        <f t="shared" si="1"/>
        <v>0</v>
      </c>
      <c r="L90" s="24">
        <f t="shared" si="2"/>
        <v>0</v>
      </c>
      <c r="M90" s="24"/>
    </row>
    <row r="91" spans="2:14" s="1" customFormat="1" ht="19.7" customHeight="1" x14ac:dyDescent="0.2">
      <c r="B91" s="18">
        <v>46</v>
      </c>
      <c r="C91" s="19" t="s">
        <v>157</v>
      </c>
      <c r="D91" s="19" t="s">
        <v>158</v>
      </c>
      <c r="E91" s="20" t="s">
        <v>159</v>
      </c>
      <c r="F91" s="19" t="s">
        <v>109</v>
      </c>
      <c r="G91" s="21">
        <v>73.5</v>
      </c>
      <c r="H91" s="22"/>
      <c r="I91" s="23">
        <f t="shared" si="0"/>
        <v>0</v>
      </c>
      <c r="J91" s="18">
        <v>8</v>
      </c>
      <c r="K91" s="23">
        <f t="shared" si="1"/>
        <v>0</v>
      </c>
      <c r="L91" s="24">
        <f t="shared" si="2"/>
        <v>0</v>
      </c>
      <c r="M91" s="24"/>
    </row>
    <row r="92" spans="2:14" s="1" customFormat="1" ht="55.9" customHeight="1" x14ac:dyDescent="0.2"/>
    <row r="93" spans="2:14" s="1" customFormat="1" ht="21.4" customHeight="1" x14ac:dyDescent="0.2">
      <c r="B93" s="25" t="s">
        <v>160</v>
      </c>
      <c r="C93" s="25"/>
      <c r="D93" s="25"/>
      <c r="E93" s="25"/>
      <c r="F93" s="26">
        <f>SUM(I32,I37,I42,I47,I50:I91)</f>
        <v>0</v>
      </c>
      <c r="G93" s="26"/>
      <c r="H93" s="26"/>
      <c r="I93" s="26"/>
      <c r="J93" s="26"/>
      <c r="K93" s="26"/>
      <c r="L93" s="26"/>
      <c r="M93" s="26"/>
    </row>
    <row r="94" spans="2:14" s="1" customFormat="1" ht="21.4" customHeight="1" x14ac:dyDescent="0.2">
      <c r="B94" s="25" t="s">
        <v>161</v>
      </c>
      <c r="C94" s="25"/>
      <c r="D94" s="25"/>
      <c r="E94" s="25"/>
      <c r="F94" s="26">
        <f>SUM(L32,L37,L42,L47,L50:M91)</f>
        <v>0</v>
      </c>
      <c r="G94" s="26"/>
      <c r="H94" s="26"/>
      <c r="I94" s="26"/>
      <c r="J94" s="26"/>
      <c r="K94" s="26"/>
      <c r="L94" s="26"/>
      <c r="M94" s="26"/>
    </row>
    <row r="95" spans="2:14" s="1" customFormat="1" ht="11.1" customHeight="1" x14ac:dyDescent="0.2"/>
    <row r="96" spans="2:14" s="1" customFormat="1" ht="61.35" customHeight="1" x14ac:dyDescent="0.2">
      <c r="B96" s="12" t="s">
        <v>162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89.1" customHeight="1" x14ac:dyDescent="0.2">
      <c r="B98" s="12" t="s">
        <v>163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5.25" customHeight="1" x14ac:dyDescent="0.2"/>
    <row r="100" spans="2:14" s="1" customFormat="1" ht="110.1" customHeight="1" x14ac:dyDescent="0.2">
      <c r="B100" s="27" t="s">
        <v>164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</row>
    <row r="101" spans="2:14" s="1" customFormat="1" ht="5.25" customHeight="1" x14ac:dyDescent="0.2"/>
    <row r="102" spans="2:14" s="1" customFormat="1" ht="37.9" customHeight="1" x14ac:dyDescent="0.2">
      <c r="B102" s="28" t="s">
        <v>165</v>
      </c>
      <c r="C102" s="28"/>
      <c r="D102" s="28"/>
      <c r="E102" s="28"/>
      <c r="F102" s="29" t="s">
        <v>166</v>
      </c>
      <c r="G102" s="29"/>
      <c r="H102" s="29"/>
      <c r="I102" s="29"/>
      <c r="J102" s="29"/>
      <c r="K102" s="29"/>
      <c r="L102" s="29"/>
    </row>
    <row r="103" spans="2:14" s="1" customFormat="1" ht="28.7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.65" customHeight="1" x14ac:dyDescent="0.2"/>
    <row r="108" spans="2:14" s="1" customFormat="1" ht="189.95" customHeight="1" x14ac:dyDescent="0.2">
      <c r="B108" s="12" t="s">
        <v>167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33.6" customHeight="1" x14ac:dyDescent="0.2">
      <c r="B110" s="11" t="s">
        <v>168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65" customHeight="1" x14ac:dyDescent="0.2"/>
    <row r="112" spans="2:14" s="1" customFormat="1" ht="37.9" customHeight="1" x14ac:dyDescent="0.2">
      <c r="B112" s="28" t="s">
        <v>169</v>
      </c>
      <c r="C112" s="28"/>
      <c r="D112" s="28"/>
      <c r="E112" s="28"/>
      <c r="F112" s="31" t="s">
        <v>170</v>
      </c>
      <c r="G112" s="31"/>
      <c r="H112" s="31"/>
      <c r="I112" s="31"/>
      <c r="J112" s="31"/>
      <c r="K112" s="31"/>
      <c r="L112" s="31"/>
    </row>
    <row r="113" spans="2:14" s="1" customFormat="1" ht="28.7" customHeight="1" x14ac:dyDescent="0.2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spans="2:14" s="1" customFormat="1" ht="28.7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</row>
    <row r="115" spans="2:14" s="1" customFormat="1" ht="28.7" customHeight="1" x14ac:dyDescent="0.2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4" s="1" customFormat="1" ht="28.7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4" s="1" customFormat="1" ht="2.65" customHeight="1" x14ac:dyDescent="0.2"/>
    <row r="118" spans="2:14" s="1" customFormat="1" ht="130.69999999999999" customHeight="1" x14ac:dyDescent="0.2">
      <c r="B118" s="12" t="s">
        <v>171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60" customHeight="1" x14ac:dyDescent="0.2">
      <c r="B120" s="12" t="s">
        <v>172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47.45" customHeight="1" x14ac:dyDescent="0.2">
      <c r="B122" s="27" t="s">
        <v>173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2:14" s="1" customFormat="1" ht="2.65" customHeight="1" x14ac:dyDescent="0.2"/>
    <row r="124" spans="2:14" s="1" customFormat="1" ht="33.6" customHeight="1" x14ac:dyDescent="0.2">
      <c r="B124" s="27" t="s">
        <v>174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spans="2:14" s="1" customFormat="1" ht="2.65" customHeight="1" x14ac:dyDescent="0.2"/>
    <row r="126" spans="2:14" s="1" customFormat="1" ht="116.85" customHeight="1" x14ac:dyDescent="0.2">
      <c r="B126" s="12" t="s">
        <v>175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65" customHeight="1" x14ac:dyDescent="0.2"/>
    <row r="128" spans="2:14" s="1" customFormat="1" ht="90" customHeight="1" x14ac:dyDescent="0.2">
      <c r="B128" s="12" t="s">
        <v>176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1" s="1" customFormat="1" ht="86.85" customHeight="1" x14ac:dyDescent="0.2">
      <c r="H129" s="32"/>
      <c r="I129" s="32"/>
      <c r="J129" s="32"/>
      <c r="K129" s="32"/>
    </row>
    <row r="130" spans="2:11" s="1" customFormat="1" ht="17.649999999999999" customHeight="1" x14ac:dyDescent="0.2">
      <c r="I130" s="33" t="s">
        <v>177</v>
      </c>
      <c r="J130" s="33"/>
    </row>
    <row r="131" spans="2:11" s="1" customFormat="1" ht="145.15" customHeight="1" x14ac:dyDescent="0.2"/>
    <row r="132" spans="2:11" s="1" customFormat="1" ht="105" customHeight="1" x14ac:dyDescent="0.2">
      <c r="B132" s="34" t="s">
        <v>178</v>
      </c>
      <c r="C132" s="34"/>
      <c r="D132" s="34"/>
      <c r="E132" s="34"/>
      <c r="F132" s="34"/>
      <c r="G132" s="34"/>
      <c r="H132" s="34"/>
      <c r="I132" s="34"/>
      <c r="J132" s="34"/>
    </row>
  </sheetData>
  <sheetProtection algorithmName="SHA-512" hashValue="uJk1Qx9pSci7q0so4STV42d+mUZC1EHy59U+AzCyyKTJpCnQCfOrMsqSrnlJlanSn9yfXsy1CCyHyDEtrnqrYQ==" saltValue="X6TJ3uBwc6dNgdcEI/0viQ==" spinCount="100000" sheet="1" objects="1" scenarios="1"/>
  <mergeCells count="105">
    <mergeCell ref="H129:K129"/>
    <mergeCell ref="I130:J130"/>
    <mergeCell ref="B132:J132"/>
    <mergeCell ref="B118:N118"/>
    <mergeCell ref="B120:N120"/>
    <mergeCell ref="B122:N122"/>
    <mergeCell ref="B124:N124"/>
    <mergeCell ref="B126:N126"/>
    <mergeCell ref="B128:N128"/>
    <mergeCell ref="B114:E114"/>
    <mergeCell ref="F114:L114"/>
    <mergeCell ref="B115:E115"/>
    <mergeCell ref="F115:L115"/>
    <mergeCell ref="B116:E116"/>
    <mergeCell ref="F116:L116"/>
    <mergeCell ref="B108:N108"/>
    <mergeCell ref="B110:N110"/>
    <mergeCell ref="B112:E112"/>
    <mergeCell ref="F112:L112"/>
    <mergeCell ref="B113:E113"/>
    <mergeCell ref="F113:L113"/>
    <mergeCell ref="B104:E104"/>
    <mergeCell ref="F104:L104"/>
    <mergeCell ref="B105:E105"/>
    <mergeCell ref="F105:L105"/>
    <mergeCell ref="B106:E106"/>
    <mergeCell ref="F106:L106"/>
    <mergeCell ref="B98:N98"/>
    <mergeCell ref="B100:N100"/>
    <mergeCell ref="B102:E102"/>
    <mergeCell ref="F102:L102"/>
    <mergeCell ref="B103:E103"/>
    <mergeCell ref="F103:L103"/>
    <mergeCell ref="L91:M91"/>
    <mergeCell ref="B93:E93"/>
    <mergeCell ref="F93:M93"/>
    <mergeCell ref="B94:E94"/>
    <mergeCell ref="F94:M94"/>
    <mergeCell ref="B96:N96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2024-10-20T11:16:23Z</dcterms:created>
  <dcterms:modified xsi:type="dcterms:W3CDTF">2024-10-20T11:16:51Z</dcterms:modified>
</cp:coreProperties>
</file>